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6-В\25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17" i="1" l="1"/>
  <c r="A18" i="1"/>
  <c r="A21" i="1" l="1"/>
  <c r="G23" i="1" l="1"/>
  <c r="A13" i="1" l="1"/>
  <c r="A14" i="1"/>
  <c r="A15" i="1"/>
  <c r="A16" i="1"/>
  <c r="A22" i="1"/>
  <c r="A12" i="1"/>
</calcChain>
</file>

<file path=xl/sharedStrings.xml><?xml version="1.0" encoding="utf-8"?>
<sst xmlns="http://schemas.openxmlformats.org/spreadsheetml/2006/main" count="70" uniqueCount="46">
  <si>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</si>
  <si>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</si>
  <si>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</si>
  <si>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</si>
  <si>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</si>
  <si>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</si>
  <si>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</si>
  <si>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</si>
  <si>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</si>
  <si>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</si>
  <si>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</si>
  <si>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</si>
  <si>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</si>
  <si>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</si>
  <si>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</si>
  <si>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</si>
  <si>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</si>
  <si>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</si>
  <si>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</si>
  <si>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</si>
  <si>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</si>
  <si>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</si>
  <si>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</si>
  <si>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НВЛ-2024/46-В </t>
    </r>
  </si>
  <si>
    <t>ЛОТ ДЕЛИМЫЙ</t>
  </si>
  <si>
    <t>VNK2100001</t>
  </si>
  <si>
    <t>НВЛ</t>
  </si>
  <si>
    <t>Светильник ЛПО 46-36-014</t>
  </si>
  <si>
    <t>ШТ</t>
  </si>
  <si>
    <t>VNK1700004</t>
  </si>
  <si>
    <t>Лампа люминесцентная компактная DULUX D 18W/21, 840, G24D-2, 18W, 230В</t>
  </si>
  <si>
    <t>VNK1600002</t>
  </si>
  <si>
    <t>Переключатель Legrand Mosaic 77011 (2 модуля)</t>
  </si>
  <si>
    <t>VNK1700001</t>
  </si>
  <si>
    <t>Выключатель Legrand Mosaic 2М арт. 77010</t>
  </si>
  <si>
    <t>Лампа сигнальная красная SE XB5AVB4 светодиодная 24В</t>
  </si>
  <si>
    <t>Лампа сигнальная зелёная светодиодная 230В Schneider Electric арт.XB5AVM3</t>
  </si>
  <si>
    <t>Светильник взрывозащищенный светодиодный ВЭЛАН 31-СД.Л.20-УХЛ1</t>
  </si>
  <si>
    <t>VNK25R0002</t>
  </si>
  <si>
    <t>VNK2500001</t>
  </si>
  <si>
    <t>Лампа сигнальная зеленая SE XB5AVB3 светодиодная 24В</t>
  </si>
  <si>
    <t>VNK2600001</t>
  </si>
  <si>
    <t>Светильник взрывозащищенный светодиодный ROBUS EX-30-SA-GB-220/П Ex tb IIIC T74 C Db</t>
  </si>
  <si>
    <t>Светильник светодиодный ПромЛед Прожектор 250 S 4000К 135х55</t>
  </si>
  <si>
    <t>VNK2600002</t>
  </si>
  <si>
    <t>Наименование лота:  "Изделия светотехнические: светильник, лампы, выключатель, переключатель"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</si>
</sst>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M11" sqref="M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1239313</v>
      </c>
      <c r="E12" s="25" t="s">
        <v>27</v>
      </c>
      <c r="F12" s="24" t="s">
        <v>28</v>
      </c>
      <c r="G12" s="27">
        <v>5</v>
      </c>
      <c r="H12" s="37">
        <v>3078.16</v>
      </c>
      <c r="I12" s="26">
        <v>40039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>
        <v>1024393</v>
      </c>
      <c r="E13" s="25" t="s">
        <v>30</v>
      </c>
      <c r="F13" s="24" t="s">
        <v>28</v>
      </c>
      <c r="G13" s="27">
        <v>3</v>
      </c>
      <c r="H13" s="37">
        <v>169.76</v>
      </c>
      <c r="I13" s="26">
        <v>42842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>
        <v>1338517</v>
      </c>
      <c r="E14" s="25" t="s">
        <v>32</v>
      </c>
      <c r="F14" s="24" t="s">
        <v>28</v>
      </c>
      <c r="G14" s="27">
        <v>7</v>
      </c>
      <c r="H14" s="37">
        <v>1404.79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1524887</v>
      </c>
      <c r="E15" s="25" t="s">
        <v>34</v>
      </c>
      <c r="F15" s="24" t="s">
        <v>28</v>
      </c>
      <c r="G15" s="27">
        <v>8</v>
      </c>
      <c r="H15" s="37">
        <v>1060.6099999999999</v>
      </c>
      <c r="I15" s="26">
        <v>42583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1507380</v>
      </c>
      <c r="E16" s="25" t="s">
        <v>35</v>
      </c>
      <c r="F16" s="24" t="s">
        <v>28</v>
      </c>
      <c r="G16" s="27">
        <v>1</v>
      </c>
      <c r="H16" s="37">
        <v>510.58</v>
      </c>
      <c r="I16" s="26">
        <v>42681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>
        <v>1479919</v>
      </c>
      <c r="E17" s="25" t="s">
        <v>36</v>
      </c>
      <c r="F17" s="24" t="s">
        <v>28</v>
      </c>
      <c r="G17" s="27">
        <v>2</v>
      </c>
      <c r="H17" s="37">
        <v>722.47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26</v>
      </c>
      <c r="D18" s="24">
        <v>1395635</v>
      </c>
      <c r="E18" s="25" t="s">
        <v>37</v>
      </c>
      <c r="F18" s="24" t="s">
        <v>28</v>
      </c>
      <c r="G18" s="27">
        <v>1</v>
      </c>
      <c r="H18" s="37">
        <v>42335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>
        <v>1388623</v>
      </c>
      <c r="E19" s="25" t="s">
        <v>40</v>
      </c>
      <c r="F19" s="24" t="s">
        <v>28</v>
      </c>
      <c r="G19" s="27">
        <v>1</v>
      </c>
      <c r="H19" s="37">
        <v>499.87</v>
      </c>
      <c r="I19" s="26">
        <v>42681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>
        <v>10214103</v>
      </c>
      <c r="E20" s="25" t="s">
        <v>42</v>
      </c>
      <c r="F20" s="24" t="s">
        <v>28</v>
      </c>
      <c r="G20" s="27">
        <v>1</v>
      </c>
      <c r="H20" s="37">
        <v>20461.98</v>
      </c>
      <c r="I20" s="26">
        <v>44788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41</v>
      </c>
      <c r="C21" s="24" t="s">
        <v>26</v>
      </c>
      <c r="D21" s="24">
        <v>10227642</v>
      </c>
      <c r="E21" s="25" t="s">
        <v>43</v>
      </c>
      <c r="F21" s="24" t="s">
        <v>28</v>
      </c>
      <c r="G21" s="27">
        <v>1</v>
      </c>
      <c r="H21" s="37">
        <v>20395.54</v>
      </c>
      <c r="I21" s="26">
        <v>44809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>
        <v>10227642</v>
      </c>
      <c r="E22" s="25" t="s">
        <v>43</v>
      </c>
      <c r="F22" s="24" t="s">
        <v>28</v>
      </c>
      <c r="G22" s="27">
        <v>3</v>
      </c>
      <c r="H22" s="37">
        <v>20395.54</v>
      </c>
      <c r="I22" s="26">
        <v>44809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22</v>
      </c>
      <c r="C23" s="31"/>
      <c r="D23" s="31"/>
      <c r="E23" s="32"/>
      <c r="F23" s="36"/>
      <c r="G23" s="36">
        <f>SUM(G12:G22)</f>
        <v>33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100.5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2025-02-10T06:27:27Z</cp:lastPrinted>
  <dcterms:created xsi:type="dcterms:W3CDTF">2016-09-16T10:27:35Z</dcterms:created>
  <dcterms:modified xsi:type="dcterms:W3CDTF">2026-06-25T02:30:12Z</dcterms:modified>
</cp:coreProperties>
</file>